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<sst xmlns="http://schemas.openxmlformats.org/spreadsheetml/2006/main" count="104" uniqueCount="53">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</sst>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0.65929681087211522</c:v>
                </c:pt>
                <c:pt idx="2">
                  <c:v>1.0545635927659498</c:v>
                </c:pt>
                <c:pt idx="3">
                  <c:v>1.410303696470401</c:v>
                </c:pt>
                <c:pt idx="4">
                  <c:v>1.6869904437960854</c:v>
                </c:pt>
                <c:pt idx="5">
                  <c:v>1.8945055042903485</c:v>
                </c:pt>
                <c:pt idx="6">
                  <c:v>1.9043871738376943</c:v>
                </c:pt>
                <c:pt idx="7">
                  <c:v>1.9142688433850406</c:v>
                </c:pt>
                <c:pt idx="8">
                  <c:v>1.9142688433850406</c:v>
                </c:pt>
                <c:pt idx="9">
                  <c:v>1.9043871738376943</c:v>
                </c:pt>
                <c:pt idx="10">
                  <c:v>1.8945055042903485</c:v>
                </c:pt>
                <c:pt idx="11">
                  <c:v>1.8945055042903485</c:v>
                </c:pt>
                <c:pt idx="12">
                  <c:v>1.8747421651956566</c:v>
                </c:pt>
                <c:pt idx="13">
                  <c:v>1.8549788261009652</c:v>
                </c:pt>
                <c:pt idx="14">
                  <c:v>1.775925469722198</c:v>
                </c:pt>
                <c:pt idx="15">
                  <c:v>1.736398791532815</c:v>
                </c:pt>
                <c:pt idx="16">
                  <c:v>1.7265171219854689</c:v>
                </c:pt>
                <c:pt idx="17">
                  <c:v>1.7166354524381229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0.43201841128316038</c:v>
                </c:pt>
                <c:pt idx="2">
                  <c:v>0.68894181951415279</c:v>
                </c:pt>
                <c:pt idx="3">
                  <c:v>1.0051552450292205</c:v>
                </c:pt>
                <c:pt idx="4">
                  <c:v>1.4004220269230552</c:v>
                </c:pt>
                <c:pt idx="5">
                  <c:v>1.7265171219854689</c:v>
                </c:pt>
                <c:pt idx="6">
                  <c:v>1.9735588606691155</c:v>
                </c:pt>
                <c:pt idx="7">
                  <c:v>2.2304822689001078</c:v>
                </c:pt>
                <c:pt idx="8">
                  <c:v>2.3589439730156041</c:v>
                </c:pt>
                <c:pt idx="9">
                  <c:v>2.1909555907107245</c:v>
                </c:pt>
                <c:pt idx="10">
                  <c:v>2.0130855388584989</c:v>
                </c:pt>
                <c:pt idx="11">
                  <c:v>1.8055704783642359</c:v>
                </c:pt>
                <c:pt idx="12">
                  <c:v>1.6375820960593559</c:v>
                </c:pt>
                <c:pt idx="13">
                  <c:v>1.5486470701332431</c:v>
                </c:pt>
                <c:pt idx="14">
                  <c:v>1.5288837310385517</c:v>
                </c:pt>
                <c:pt idx="15">
                  <c:v>1.4794753833018222</c:v>
                </c:pt>
                <c:pt idx="16">
                  <c:v>1.4004220269230552</c:v>
                </c:pt>
                <c:pt idx="17">
                  <c:v>1.331250340091634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0.80752185408230326</c:v>
                </c:pt>
                <c:pt idx="2">
                  <c:v>1.2423153141655214</c:v>
                </c:pt>
                <c:pt idx="3">
                  <c:v>1.5782920787752808</c:v>
                </c:pt>
                <c:pt idx="4">
                  <c:v>1.8154521479115815</c:v>
                </c:pt>
                <c:pt idx="5">
                  <c:v>1.943913852027078</c:v>
                </c:pt>
                <c:pt idx="6">
                  <c:v>2.0032038693111529</c:v>
                </c:pt>
                <c:pt idx="7">
                  <c:v>2.2304822689001078</c:v>
                </c:pt>
                <c:pt idx="8">
                  <c:v>2.3787073121102962</c:v>
                </c:pt>
                <c:pt idx="9">
                  <c:v>2.586222372604559</c:v>
                </c:pt>
                <c:pt idx="10">
                  <c:v>2.8727907894775897</c:v>
                </c:pt>
                <c:pt idx="11">
                  <c:v>2.5565773639625213</c:v>
                </c:pt>
                <c:pt idx="12">
                  <c:v>2.0822572256899199</c:v>
                </c:pt>
                <c:pt idx="13">
                  <c:v>1.943913852027078</c:v>
                </c:pt>
                <c:pt idx="14">
                  <c:v>1.8352154870062733</c:v>
                </c:pt>
                <c:pt idx="15" formatCode="0.0000">
                  <c:v>1.766043800174852</c:v>
                </c:pt>
                <c:pt idx="16" formatCode="0.0000">
                  <c:v>1.7067537828907768</c:v>
                </c:pt>
                <c:pt idx="17" formatCode="0.0000">
                  <c:v>1.6968721133434312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1.6574</c:v>
                </c:pt>
                <c:pt idx="1">
                  <c:v>1.9142688433850406</c:v>
                </c:pt>
                <c:pt idx="2">
                  <c:v>2.3589439730156041</c:v>
                </c:pt>
                <c:pt idx="3">
                  <c:v>2.8727907894775897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B29" sqref="B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1.9142688433850406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115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6.85</v>
      </c>
    </row>
    <row r="17" spans="1:18">
      <c r="A17" s="29">
        <v>0.5</v>
      </c>
      <c r="B17" s="35">
        <v>56</v>
      </c>
      <c r="C17" s="33">
        <f>(0.00299639*B17+0.03211882)/9.81*1000</f>
        <v>20.378864424057081</v>
      </c>
      <c r="D17" s="33">
        <f t="shared" si="0"/>
        <v>0.65929681087211522</v>
      </c>
      <c r="E17" s="29">
        <v>0.5</v>
      </c>
      <c r="F17" s="35">
        <v>20</v>
      </c>
      <c r="G17" s="34">
        <f t="shared" si="1"/>
        <v>1.3185936217442304</v>
      </c>
      <c r="I17" s="23" t="s">
        <v>11</v>
      </c>
      <c r="J17" s="23">
        <v>54.95</v>
      </c>
    </row>
    <row r="18" spans="1:18">
      <c r="A18" s="29">
        <f t="shared" ref="A18:A41" si="2">A17+0.5</f>
        <v>1</v>
      </c>
      <c r="B18" s="35">
        <v>96</v>
      </c>
      <c r="C18" s="33">
        <f t="shared" ref="C18:C36" si="3">(0.00299639*B18+0.03211882)/9.81*1000</f>
        <v>32.59656065239551</v>
      </c>
      <c r="D18" s="33">
        <f t="shared" si="0"/>
        <v>1.0545635927659498</v>
      </c>
      <c r="E18" s="29">
        <f t="shared" ref="E18:E25" si="4">E17+0.5</f>
        <v>1</v>
      </c>
      <c r="F18" s="35">
        <v>40</v>
      </c>
      <c r="G18" s="34">
        <f t="shared" si="1"/>
        <v>2.1091271855318996</v>
      </c>
      <c r="I18" s="23" t="s">
        <v>12</v>
      </c>
      <c r="J18" s="23">
        <v>49.58</v>
      </c>
    </row>
    <row r="19" spans="1:18">
      <c r="A19" s="29">
        <f t="shared" si="2"/>
        <v>1.5</v>
      </c>
      <c r="B19" s="35">
        <v>132</v>
      </c>
      <c r="C19" s="33">
        <f t="shared" si="3"/>
        <v>43.592487257900096</v>
      </c>
      <c r="D19" s="33">
        <f t="shared" si="0"/>
        <v>1.410303696470401</v>
      </c>
      <c r="E19" s="29">
        <f t="shared" si="4"/>
        <v>1.5</v>
      </c>
      <c r="F19" s="35">
        <v>42</v>
      </c>
      <c r="G19" s="34">
        <f t="shared" si="1"/>
        <v>2.820607392940802</v>
      </c>
      <c r="I19" s="23" t="s">
        <v>13</v>
      </c>
      <c r="J19" s="38">
        <f>J17-J18</f>
        <v>5.3700000000000045</v>
      </c>
    </row>
    <row r="20" spans="1:18">
      <c r="A20" s="29">
        <f t="shared" si="2"/>
        <v>2</v>
      </c>
      <c r="B20" s="35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</v>
      </c>
      <c r="F20" s="35">
        <v>50</v>
      </c>
      <c r="G20" s="34">
        <f t="shared" si="1"/>
        <v>3.3739808875921709</v>
      </c>
      <c r="I20" s="39" t="s">
        <v>14</v>
      </c>
      <c r="J20" s="40">
        <f>J18-J16</f>
        <v>42.73</v>
      </c>
    </row>
    <row r="21" spans="1:18">
      <c r="A21" s="29">
        <f t="shared" si="2"/>
        <v>2.5</v>
      </c>
      <c r="B21" s="35">
        <v>181</v>
      </c>
      <c r="C21" s="33">
        <f t="shared" si="3"/>
        <v>58.55916513761467</v>
      </c>
      <c r="D21" s="33">
        <f t="shared" si="0"/>
        <v>1.8945055042903485</v>
      </c>
      <c r="E21" s="29">
        <f t="shared" si="4"/>
        <v>2.5</v>
      </c>
      <c r="F21" s="35">
        <v>80</v>
      </c>
      <c r="G21" s="34">
        <f t="shared" si="1"/>
        <v>3.7890110085806969</v>
      </c>
      <c r="I21" s="39" t="s">
        <v>15</v>
      </c>
      <c r="J21" s="38">
        <f>(J19/J20)*100</f>
        <v>12.567282939386859</v>
      </c>
    </row>
    <row r="22" spans="1:18">
      <c r="A22" s="29">
        <f t="shared" si="2"/>
        <v>3</v>
      </c>
      <c r="B22" s="35">
        <v>182</v>
      </c>
      <c r="C22" s="33">
        <f t="shared" si="3"/>
        <v>58.864607543323132</v>
      </c>
      <c r="D22" s="33">
        <f t="shared" si="0"/>
        <v>1.9043871738376943</v>
      </c>
      <c r="E22" s="29">
        <f t="shared" si="4"/>
        <v>3</v>
      </c>
      <c r="F22" s="35">
        <v>130</v>
      </c>
      <c r="G22" s="34">
        <f t="shared" si="1"/>
        <v>3.8087743476753886</v>
      </c>
      <c r="K22" s="18"/>
      <c r="L22" s="18"/>
    </row>
    <row r="23" spans="1:18">
      <c r="A23" s="29">
        <f t="shared" si="2"/>
        <v>3.5</v>
      </c>
      <c r="B23" s="35">
        <v>183</v>
      </c>
      <c r="C23" s="33">
        <f t="shared" si="3"/>
        <v>59.170049949031601</v>
      </c>
      <c r="D23" s="33">
        <f t="shared" si="0"/>
        <v>1.9142688433850406</v>
      </c>
      <c r="E23" s="29">
        <f t="shared" si="4"/>
        <v>3.5</v>
      </c>
      <c r="F23" s="35">
        <v>210</v>
      </c>
      <c r="G23" s="34">
        <f t="shared" si="1"/>
        <v>3.8285376867700811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183</v>
      </c>
      <c r="C24" s="33">
        <f t="shared" si="3"/>
        <v>59.170049949031601</v>
      </c>
      <c r="D24" s="33">
        <f t="shared" si="0"/>
        <v>1.9142688433850406</v>
      </c>
      <c r="E24" s="29">
        <f t="shared" si="4"/>
        <v>4</v>
      </c>
      <c r="F24" s="35">
        <v>300</v>
      </c>
      <c r="G24" s="34">
        <f t="shared" si="1"/>
        <v>3.8285376867700811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si="4"/>
        <v>4.5</v>
      </c>
      <c r="F25" s="35">
        <v>390</v>
      </c>
      <c r="G25" s="34">
        <f t="shared" si="1"/>
        <v>3.8087743476753886</v>
      </c>
      <c r="H25" s="2"/>
      <c r="I25" s="39" t="s">
        <v>18</v>
      </c>
      <c r="J25" s="46">
        <v>270.69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181</v>
      </c>
      <c r="C26" s="33">
        <f t="shared" si="3"/>
        <v>58.55916513761467</v>
      </c>
      <c r="D26" s="33">
        <f t="shared" si="0"/>
        <v>1.8945055042903485</v>
      </c>
      <c r="E26" s="29">
        <f t="shared" ref="E26:E32" si="5">E25+0.5</f>
        <v>5</v>
      </c>
      <c r="F26" s="35">
        <v>480</v>
      </c>
      <c r="G26" s="34">
        <f t="shared" si="1"/>
        <v>3.7890110085806969</v>
      </c>
      <c r="I26" s="39" t="s">
        <v>19</v>
      </c>
      <c r="J26" s="46">
        <v>144.65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181</v>
      </c>
      <c r="C27" s="33">
        <f t="shared" si="3"/>
        <v>58.55916513761467</v>
      </c>
      <c r="D27" s="33">
        <f t="shared" si="0"/>
        <v>1.8945055042903485</v>
      </c>
      <c r="E27" s="29">
        <f t="shared" si="5"/>
        <v>5.5</v>
      </c>
      <c r="F27" s="35">
        <v>560</v>
      </c>
      <c r="G27" s="34">
        <f t="shared" si="1"/>
        <v>3.7890110085806969</v>
      </c>
      <c r="I27" s="39" t="s">
        <v>20</v>
      </c>
      <c r="J27" s="42">
        <f>J25-J26</f>
        <v>126.03999999999999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179</v>
      </c>
      <c r="C28" s="33">
        <f t="shared" si="3"/>
        <v>57.948280326197747</v>
      </c>
      <c r="D28" s="33">
        <f t="shared" si="0"/>
        <v>1.8747421651956566</v>
      </c>
      <c r="E28" s="29">
        <f t="shared" si="5"/>
        <v>6</v>
      </c>
      <c r="F28" s="35">
        <v>640</v>
      </c>
      <c r="G28" s="34">
        <f t="shared" si="1"/>
        <v>3.7494843303913132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177</v>
      </c>
      <c r="C29" s="33">
        <f t="shared" si="3"/>
        <v>57.337395514780837</v>
      </c>
      <c r="D29" s="33">
        <f t="shared" si="0"/>
        <v>1.8549788261009652</v>
      </c>
      <c r="E29" s="29">
        <f t="shared" si="5"/>
        <v>6.5</v>
      </c>
      <c r="F29" s="35">
        <v>720</v>
      </c>
      <c r="G29" s="34">
        <f t="shared" si="1"/>
        <v>3.7099576522019304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169</v>
      </c>
      <c r="C30" s="33">
        <f t="shared" si="3"/>
        <v>54.893856269113144</v>
      </c>
      <c r="D30" s="33">
        <f t="shared" si="0"/>
        <v>1.775925469722198</v>
      </c>
      <c r="E30" s="29">
        <f t="shared" si="5"/>
        <v>7</v>
      </c>
      <c r="F30" s="35">
        <v>780</v>
      </c>
      <c r="G30" s="34">
        <f t="shared" si="1"/>
        <v>3.551850939444396</v>
      </c>
      <c r="I30" s="39" t="s">
        <v>21</v>
      </c>
      <c r="J30" s="43">
        <f>J21</f>
        <v>12.567282939386859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165</v>
      </c>
      <c r="C31" s="33">
        <f t="shared" si="3"/>
        <v>53.672086646279311</v>
      </c>
      <c r="D31" s="33">
        <f t="shared" si="0"/>
        <v>1.736398791532815</v>
      </c>
      <c r="E31" s="29">
        <f t="shared" si="5"/>
        <v>7.5</v>
      </c>
      <c r="F31" s="35">
        <v>840</v>
      </c>
      <c r="G31" s="34">
        <f t="shared" si="1"/>
        <v>3.4727975830656299</v>
      </c>
      <c r="I31" s="44" t="s">
        <v>37</v>
      </c>
      <c r="J31" s="43">
        <f>J27/J29</f>
        <v>2.0804310077314652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164</v>
      </c>
      <c r="C32" s="33">
        <f t="shared" si="3"/>
        <v>53.366644240570842</v>
      </c>
      <c r="D32" s="33">
        <f t="shared" si="0"/>
        <v>1.7265171219854689</v>
      </c>
      <c r="E32" s="29">
        <f t="shared" si="5"/>
        <v>8</v>
      </c>
      <c r="F32" s="35">
        <v>890</v>
      </c>
      <c r="G32" s="34">
        <f t="shared" si="1"/>
        <v>3.4530342439709378</v>
      </c>
      <c r="I32" s="44" t="s">
        <v>38</v>
      </c>
      <c r="J32" s="43">
        <f>J31/(1+J30/100)</f>
        <v>1.8481666727726715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163</v>
      </c>
      <c r="C33" s="33">
        <f t="shared" si="3"/>
        <v>53.061201834862381</v>
      </c>
      <c r="D33" s="33">
        <f t="shared" si="0"/>
        <v>1.7166354524381229</v>
      </c>
      <c r="E33" s="29">
        <f>E32+0.5</f>
        <v>8.5</v>
      </c>
      <c r="F33" s="35">
        <v>940</v>
      </c>
      <c r="G33" s="34">
        <f t="shared" si="1"/>
        <v>3.4332709048762458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2.3589439730156041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207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8.6999999999999993</v>
      </c>
      <c r="L16" s="31"/>
      <c r="M16" s="54"/>
      <c r="N16" s="56"/>
    </row>
    <row r="17" spans="1:20">
      <c r="A17" s="29">
        <f>A16+0.5</f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42</v>
      </c>
      <c r="G17" s="34">
        <f t="shared" si="1"/>
        <v>0.43201841128316038</v>
      </c>
      <c r="I17" s="23" t="s">
        <v>11</v>
      </c>
      <c r="J17" s="37">
        <v>53.94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59</v>
      </c>
      <c r="C18" s="33">
        <f t="shared" ref="C18:C34" si="3">(0.00299639*B18+0.03211882)/9.81*1000</f>
        <v>21.295191641182463</v>
      </c>
      <c r="D18" s="33">
        <f t="shared" si="0"/>
        <v>0.68894181951415279</v>
      </c>
      <c r="E18" s="29">
        <f t="shared" ref="E18:E24" si="4">E17+0.5</f>
        <v>1</v>
      </c>
      <c r="F18" s="35">
        <v>74</v>
      </c>
      <c r="G18" s="34">
        <f t="shared" si="1"/>
        <v>0.68894181951415279</v>
      </c>
      <c r="I18" s="23" t="s">
        <v>12</v>
      </c>
      <c r="J18" s="37">
        <v>48.78</v>
      </c>
      <c r="L18" s="31"/>
      <c r="M18" s="54"/>
      <c r="N18" s="56"/>
    </row>
    <row r="19" spans="1:20">
      <c r="A19" s="29">
        <f t="shared" si="2"/>
        <v>1.5</v>
      </c>
      <c r="B19" s="32">
        <v>91</v>
      </c>
      <c r="C19" s="33">
        <f t="shared" si="3"/>
        <v>31.069348623853205</v>
      </c>
      <c r="D19" s="33">
        <f t="shared" si="0"/>
        <v>1.0051552450292205</v>
      </c>
      <c r="E19" s="29">
        <f t="shared" si="4"/>
        <v>1.5</v>
      </c>
      <c r="F19" s="35">
        <v>100</v>
      </c>
      <c r="G19" s="34">
        <f t="shared" si="1"/>
        <v>1.0051552450292205</v>
      </c>
      <c r="I19" s="23" t="s">
        <v>13</v>
      </c>
      <c r="J19" s="43">
        <f>J17-J18</f>
        <v>5.1599999999999966</v>
      </c>
      <c r="L19" s="31"/>
      <c r="M19" s="54"/>
      <c r="N19" s="57"/>
    </row>
    <row r="20" spans="1:20">
      <c r="A20" s="29">
        <f t="shared" si="2"/>
        <v>2</v>
      </c>
      <c r="B20" s="32">
        <v>131</v>
      </c>
      <c r="C20" s="33">
        <f t="shared" si="3"/>
        <v>43.287044852191634</v>
      </c>
      <c r="D20" s="33">
        <f t="shared" si="0"/>
        <v>1.4004220269230552</v>
      </c>
      <c r="E20" s="29">
        <f t="shared" si="4"/>
        <v>2</v>
      </c>
      <c r="F20" s="35">
        <v>160</v>
      </c>
      <c r="G20" s="34">
        <f t="shared" si="1"/>
        <v>1.4004220269230552</v>
      </c>
      <c r="I20" s="39" t="s">
        <v>14</v>
      </c>
      <c r="J20" s="36">
        <f>J18-J16</f>
        <v>40.08</v>
      </c>
      <c r="L20" s="31"/>
      <c r="M20" s="58"/>
      <c r="N20" s="59"/>
    </row>
    <row r="21" spans="1:20">
      <c r="A21" s="29">
        <f t="shared" si="2"/>
        <v>2.5</v>
      </c>
      <c r="B21" s="32">
        <v>164</v>
      </c>
      <c r="C21" s="33">
        <f t="shared" si="3"/>
        <v>53.366644240570842</v>
      </c>
      <c r="D21" s="33">
        <f t="shared" si="0"/>
        <v>1.7265171219854689</v>
      </c>
      <c r="E21" s="29">
        <f t="shared" si="4"/>
        <v>2.5</v>
      </c>
      <c r="F21" s="35">
        <v>224</v>
      </c>
      <c r="G21" s="34">
        <f t="shared" si="1"/>
        <v>1.7265171219854689</v>
      </c>
      <c r="I21" s="39" t="s">
        <v>15</v>
      </c>
      <c r="J21" s="43">
        <f>(J19/J20)*100</f>
        <v>12.87425149700598</v>
      </c>
      <c r="L21" s="31"/>
      <c r="M21" s="58"/>
      <c r="N21" s="57"/>
    </row>
    <row r="22" spans="1:20">
      <c r="A22" s="29">
        <f t="shared" si="2"/>
        <v>3</v>
      </c>
      <c r="B22" s="32">
        <v>189</v>
      </c>
      <c r="C22" s="33">
        <f t="shared" si="3"/>
        <v>61.002704383282357</v>
      </c>
      <c r="D22" s="33">
        <f t="shared" si="0"/>
        <v>1.9735588606691155</v>
      </c>
      <c r="E22" s="29">
        <f t="shared" si="4"/>
        <v>3</v>
      </c>
      <c r="F22" s="35">
        <v>290</v>
      </c>
      <c r="G22" s="34">
        <f t="shared" si="1"/>
        <v>1.9735588606691155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215</v>
      </c>
      <c r="C23" s="33">
        <f t="shared" si="3"/>
        <v>68.94420693170234</v>
      </c>
      <c r="D23" s="33">
        <f t="shared" si="0"/>
        <v>2.2304822689001078</v>
      </c>
      <c r="E23" s="29">
        <f t="shared" si="4"/>
        <v>3.5</v>
      </c>
      <c r="F23" s="35">
        <v>370</v>
      </c>
      <c r="G23" s="34">
        <f t="shared" si="1"/>
        <v>2.2304822689001078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228</v>
      </c>
      <c r="C24" s="33">
        <f t="shared" si="3"/>
        <v>72.914958205912328</v>
      </c>
      <c r="D24" s="33">
        <f t="shared" si="0"/>
        <v>2.3589439730156041</v>
      </c>
      <c r="E24" s="29">
        <f t="shared" si="4"/>
        <v>4</v>
      </c>
      <c r="F24" s="35">
        <v>450</v>
      </c>
      <c r="G24" s="34">
        <f t="shared" si="1"/>
        <v>2.3589439730156041</v>
      </c>
      <c r="H24" s="2"/>
      <c r="I24" s="39" t="s">
        <v>18</v>
      </c>
      <c r="J24" s="41">
        <v>286.70999999999998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211</v>
      </c>
      <c r="C25" s="33">
        <f t="shared" si="3"/>
        <v>67.722437308868493</v>
      </c>
      <c r="D25" s="33">
        <f t="shared" si="0"/>
        <v>2.1909555907107245</v>
      </c>
      <c r="E25" s="29">
        <f t="shared" ref="E25:E42" si="5">E24+0.5</f>
        <v>4.5</v>
      </c>
      <c r="F25" s="35">
        <v>510</v>
      </c>
      <c r="G25" s="34">
        <f t="shared" si="1"/>
        <v>2.1909555907107245</v>
      </c>
      <c r="H25" s="2"/>
      <c r="I25" s="39" t="s">
        <v>19</v>
      </c>
      <c r="J25" s="41">
        <v>148.54</v>
      </c>
      <c r="O25" s="1"/>
      <c r="P25" s="1"/>
      <c r="Q25" s="1"/>
      <c r="R25" s="1"/>
    </row>
    <row r="26" spans="1:20">
      <c r="A26" s="29">
        <f t="shared" si="2"/>
        <v>5</v>
      </c>
      <c r="B26" s="32">
        <v>193</v>
      </c>
      <c r="C26" s="33">
        <f t="shared" si="3"/>
        <v>62.224474006116196</v>
      </c>
      <c r="D26" s="33">
        <f t="shared" si="0"/>
        <v>2.0130855388584989</v>
      </c>
      <c r="E26" s="29">
        <f t="shared" si="5"/>
        <v>5</v>
      </c>
      <c r="F26" s="35">
        <v>600</v>
      </c>
      <c r="G26" s="34">
        <f t="shared" si="1"/>
        <v>2.0130855388584989</v>
      </c>
      <c r="I26" s="39" t="s">
        <v>20</v>
      </c>
      <c r="J26" s="45">
        <f>J24-J25</f>
        <v>138.16999999999999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172</v>
      </c>
      <c r="C27" s="33">
        <f t="shared" si="3"/>
        <v>55.810183486238529</v>
      </c>
      <c r="D27" s="33">
        <f t="shared" si="0"/>
        <v>1.8055704783642359</v>
      </c>
      <c r="E27" s="29">
        <f t="shared" si="5"/>
        <v>5.5</v>
      </c>
      <c r="F27" s="35">
        <v>770</v>
      </c>
      <c r="G27" s="34">
        <f t="shared" si="1"/>
        <v>1.8055704783642359</v>
      </c>
      <c r="I27" s="39" t="s">
        <v>17</v>
      </c>
      <c r="J27" s="36">
        <v>2.04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155</v>
      </c>
      <c r="C28" s="33">
        <f t="shared" si="3"/>
        <v>50.617662589194694</v>
      </c>
      <c r="D28" s="33">
        <f t="shared" si="0"/>
        <v>1.6375820960593559</v>
      </c>
      <c r="E28" s="29">
        <f t="shared" si="5"/>
        <v>6</v>
      </c>
      <c r="F28" s="35">
        <v>890</v>
      </c>
      <c r="G28" s="34">
        <f t="shared" si="1"/>
        <v>1.6375820960593559</v>
      </c>
      <c r="I28" s="39" t="s">
        <v>36</v>
      </c>
      <c r="J28" s="43">
        <f>J27*B12</f>
        <v>63.056400000000004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146</v>
      </c>
      <c r="C29" s="33">
        <f t="shared" si="3"/>
        <v>47.868680937818546</v>
      </c>
      <c r="D29" s="33">
        <f t="shared" si="0"/>
        <v>1.5486470701332431</v>
      </c>
      <c r="E29" s="29">
        <f t="shared" si="5"/>
        <v>6.5</v>
      </c>
      <c r="F29" s="35">
        <v>1010</v>
      </c>
      <c r="G29" s="34">
        <f t="shared" si="1"/>
        <v>1.5486470701332431</v>
      </c>
      <c r="I29" s="39" t="s">
        <v>21</v>
      </c>
      <c r="J29" s="43">
        <f>J21</f>
        <v>12.87425149700598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144</v>
      </c>
      <c r="C30" s="33">
        <f t="shared" si="3"/>
        <v>47.25779612640163</v>
      </c>
      <c r="D30" s="33">
        <f t="shared" si="0"/>
        <v>1.5288837310385517</v>
      </c>
      <c r="E30" s="29">
        <f t="shared" si="5"/>
        <v>7</v>
      </c>
      <c r="F30" s="35">
        <v>1140</v>
      </c>
      <c r="G30" s="34">
        <f t="shared" si="1"/>
        <v>1.5288837310385517</v>
      </c>
      <c r="I30" s="44" t="s">
        <v>37</v>
      </c>
      <c r="J30" s="43">
        <f>J26/J28</f>
        <v>2.1912129458706806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139</v>
      </c>
      <c r="C31" s="33">
        <f t="shared" si="3"/>
        <v>45.730584097859321</v>
      </c>
      <c r="D31" s="33">
        <f t="shared" si="0"/>
        <v>1.4794753833018222</v>
      </c>
      <c r="E31" s="29">
        <f t="shared" si="5"/>
        <v>7.5</v>
      </c>
      <c r="F31" s="35">
        <v>1240</v>
      </c>
      <c r="G31" s="34">
        <f t="shared" si="1"/>
        <v>1.4794753833018222</v>
      </c>
      <c r="I31" s="44" t="s">
        <v>38</v>
      </c>
      <c r="J31" s="43">
        <f>J30/(1+J29/100)</f>
        <v>1.9412868008509478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131</v>
      </c>
      <c r="C32" s="33">
        <f t="shared" si="3"/>
        <v>43.287044852191634</v>
      </c>
      <c r="D32" s="33">
        <f t="shared" si="0"/>
        <v>1.4004220269230552</v>
      </c>
      <c r="E32" s="29">
        <f t="shared" si="5"/>
        <v>8</v>
      </c>
      <c r="F32" s="35">
        <v>1450</v>
      </c>
      <c r="G32" s="34">
        <f t="shared" si="1"/>
        <v>1.4004220269230552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124</v>
      </c>
      <c r="C33" s="33">
        <f t="shared" si="3"/>
        <v>41.14894801223241</v>
      </c>
      <c r="D33" s="33">
        <f t="shared" si="0"/>
        <v>1.331250340091634</v>
      </c>
      <c r="E33" s="29">
        <f t="shared" si="5"/>
        <v>8.5</v>
      </c>
      <c r="F33" s="35">
        <v>1560</v>
      </c>
      <c r="G33" s="34">
        <f t="shared" si="1"/>
        <v>1.331250340091634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7" workbookViewId="0">
      <selection activeCell="B23" sqref="B2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2.8727907894775897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176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6.45</v>
      </c>
      <c r="M15" s="54"/>
      <c r="N15" s="56"/>
    </row>
    <row r="16" spans="1:14">
      <c r="A16" s="29">
        <f>A15+0.5</f>
        <v>0.5</v>
      </c>
      <c r="B16" s="35">
        <v>71</v>
      </c>
      <c r="C16" s="33">
        <f>(0.00299639*B16+0.03211882)/9.81*1000</f>
        <v>24.960500509683992</v>
      </c>
      <c r="D16" s="33">
        <f t="shared" si="0"/>
        <v>0.80752185408230326</v>
      </c>
      <c r="E16" s="29">
        <v>0.5</v>
      </c>
      <c r="F16" s="35">
        <v>4</v>
      </c>
      <c r="G16" s="34">
        <f t="shared" si="1"/>
        <v>0.40376092704115163</v>
      </c>
      <c r="I16" s="23" t="s">
        <v>11</v>
      </c>
      <c r="J16" s="23">
        <v>66.569999999999993</v>
      </c>
      <c r="M16" s="54"/>
      <c r="N16" s="54"/>
    </row>
    <row r="17" spans="1:20">
      <c r="A17" s="29">
        <f t="shared" ref="A17:A40" si="2">A16+0.5</f>
        <v>1</v>
      </c>
      <c r="B17" s="35">
        <v>115</v>
      </c>
      <c r="C17" s="33">
        <f t="shared" ref="C17:C36" si="3">(0.00299639*B17+0.03211882)/9.81*1000</f>
        <v>38.399966360856268</v>
      </c>
      <c r="D17" s="33">
        <f t="shared" si="0"/>
        <v>1.2423153141655214</v>
      </c>
      <c r="E17" s="29">
        <f>E16+0.5</f>
        <v>1</v>
      </c>
      <c r="F17" s="35">
        <v>-10</v>
      </c>
      <c r="G17" s="34">
        <f t="shared" si="1"/>
        <v>0.62115765708276072</v>
      </c>
      <c r="I17" s="23" t="s">
        <v>12</v>
      </c>
      <c r="J17" s="23">
        <v>59.41</v>
      </c>
      <c r="M17" s="54"/>
      <c r="N17" s="56"/>
    </row>
    <row r="18" spans="1:20">
      <c r="A18" s="29">
        <f t="shared" si="2"/>
        <v>1.5</v>
      </c>
      <c r="B18" s="35">
        <v>149</v>
      </c>
      <c r="C18" s="33">
        <f t="shared" si="3"/>
        <v>48.785008154943931</v>
      </c>
      <c r="D18" s="33">
        <f t="shared" si="0"/>
        <v>1.5782920787752808</v>
      </c>
      <c r="E18" s="29">
        <f>E17+0.5</f>
        <v>1.5</v>
      </c>
      <c r="F18" s="35">
        <v>-34</v>
      </c>
      <c r="G18" s="34">
        <f t="shared" si="1"/>
        <v>0.78914603938764039</v>
      </c>
      <c r="I18" s="23" t="s">
        <v>13</v>
      </c>
      <c r="J18" s="38">
        <f>J16-J17</f>
        <v>7.1599999999999966</v>
      </c>
      <c r="M18" s="54"/>
      <c r="N18" s="57"/>
    </row>
    <row r="19" spans="1:20">
      <c r="A19" s="29">
        <f t="shared" si="2"/>
        <v>2</v>
      </c>
      <c r="B19" s="35">
        <v>173</v>
      </c>
      <c r="C19" s="33">
        <f t="shared" si="3"/>
        <v>56.115625891946983</v>
      </c>
      <c r="D19" s="33">
        <f t="shared" si="0"/>
        <v>1.8154521479115815</v>
      </c>
      <c r="E19" s="29">
        <f t="shared" ref="E19:E41" si="4">E18+0.5</f>
        <v>2</v>
      </c>
      <c r="F19" s="35">
        <v>-56</v>
      </c>
      <c r="G19" s="34">
        <f t="shared" si="1"/>
        <v>0.90772607395579075</v>
      </c>
      <c r="I19" s="39" t="s">
        <v>14</v>
      </c>
      <c r="J19" s="40">
        <f>J17-J15</f>
        <v>52.959999999999994</v>
      </c>
      <c r="M19" s="58"/>
      <c r="N19" s="59"/>
    </row>
    <row r="20" spans="1:20">
      <c r="A20" s="29">
        <f t="shared" si="2"/>
        <v>2.5</v>
      </c>
      <c r="B20" s="35">
        <v>186</v>
      </c>
      <c r="C20" s="33">
        <f t="shared" si="3"/>
        <v>60.086377166156979</v>
      </c>
      <c r="D20" s="33">
        <f t="shared" si="0"/>
        <v>1.943913852027078</v>
      </c>
      <c r="E20" s="29">
        <f t="shared" si="4"/>
        <v>2.5</v>
      </c>
      <c r="F20" s="35">
        <v>-76</v>
      </c>
      <c r="G20" s="34">
        <f t="shared" si="1"/>
        <v>0.971956926013539</v>
      </c>
      <c r="I20" s="39" t="s">
        <v>15</v>
      </c>
      <c r="J20" s="38">
        <f>(J18/J19)*100</f>
        <v>13.519637462235645</v>
      </c>
      <c r="M20" s="58"/>
      <c r="N20" s="57"/>
    </row>
    <row r="21" spans="1:20">
      <c r="A21" s="29">
        <f t="shared" si="2"/>
        <v>3</v>
      </c>
      <c r="B21" s="35">
        <v>192</v>
      </c>
      <c r="C21" s="33">
        <f t="shared" si="3"/>
        <v>61.919031600407735</v>
      </c>
      <c r="D21" s="33">
        <f t="shared" si="0"/>
        <v>2.0032038693111529</v>
      </c>
      <c r="E21" s="29">
        <f t="shared" si="4"/>
        <v>3</v>
      </c>
      <c r="F21" s="35">
        <v>-84</v>
      </c>
      <c r="G21" s="34">
        <f t="shared" si="1"/>
        <v>1.0016019346555765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3.5</v>
      </c>
      <c r="F22" s="35">
        <v>-90</v>
      </c>
      <c r="G22" s="34">
        <f t="shared" si="1"/>
        <v>1.1152411344500539</v>
      </c>
    </row>
    <row r="23" spans="1:20">
      <c r="A23" s="29">
        <f t="shared" si="2"/>
        <v>4</v>
      </c>
      <c r="B23" s="35">
        <v>230</v>
      </c>
      <c r="C23" s="33">
        <f t="shared" si="3"/>
        <v>73.525843017329251</v>
      </c>
      <c r="D23" s="33">
        <f t="shared" si="0"/>
        <v>2.3787073121102962</v>
      </c>
      <c r="E23" s="29">
        <f t="shared" si="4"/>
        <v>4</v>
      </c>
      <c r="F23" s="35">
        <v>-86</v>
      </c>
      <c r="G23" s="34">
        <f t="shared" si="1"/>
        <v>1.1893536560551481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251</v>
      </c>
      <c r="C24" s="33">
        <f t="shared" si="3"/>
        <v>79.940133537206918</v>
      </c>
      <c r="D24" s="33">
        <f t="shared" si="0"/>
        <v>2.586222372604559</v>
      </c>
      <c r="E24" s="29">
        <f t="shared" si="4"/>
        <v>4.5</v>
      </c>
      <c r="F24" s="35">
        <v>-80</v>
      </c>
      <c r="G24" s="34">
        <f t="shared" si="1"/>
        <v>1.2931111863022795</v>
      </c>
      <c r="H24" s="2"/>
      <c r="I24" s="39" t="s">
        <v>18</v>
      </c>
      <c r="J24" s="46">
        <v>276.20999999999998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280</v>
      </c>
      <c r="C25" s="33">
        <f t="shared" si="3"/>
        <v>88.797963302752294</v>
      </c>
      <c r="D25" s="33">
        <f t="shared" si="0"/>
        <v>2.8727907894775897</v>
      </c>
      <c r="E25" s="29">
        <f t="shared" si="4"/>
        <v>5</v>
      </c>
      <c r="F25" s="35">
        <v>-76</v>
      </c>
      <c r="G25" s="34">
        <f t="shared" si="1"/>
        <v>1.4363953947387949</v>
      </c>
      <c r="H25" s="2"/>
      <c r="I25" s="39" t="s">
        <v>19</v>
      </c>
      <c r="J25" s="46">
        <v>148.22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248</v>
      </c>
      <c r="C26" s="33">
        <f t="shared" si="3"/>
        <v>79.023806320081533</v>
      </c>
      <c r="D26" s="33">
        <f t="shared" si="0"/>
        <v>2.5565773639625213</v>
      </c>
      <c r="E26" s="29">
        <f t="shared" si="4"/>
        <v>5.5</v>
      </c>
      <c r="F26" s="35">
        <v>-70</v>
      </c>
      <c r="G26" s="34">
        <f t="shared" si="1"/>
        <v>1.2782886819812607</v>
      </c>
      <c r="H26" s="2"/>
      <c r="I26" s="39" t="s">
        <v>20</v>
      </c>
      <c r="J26" s="42">
        <f>J24-J25</f>
        <v>127.98999999999998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200</v>
      </c>
      <c r="C27" s="33">
        <f t="shared" si="3"/>
        <v>64.362570846075428</v>
      </c>
      <c r="D27" s="33">
        <f t="shared" si="0"/>
        <v>2.0822572256899199</v>
      </c>
      <c r="E27" s="29">
        <f t="shared" si="4"/>
        <v>6</v>
      </c>
      <c r="F27" s="35">
        <v>-58</v>
      </c>
      <c r="G27" s="34">
        <f t="shared" si="1"/>
        <v>1.0411286128449599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186</v>
      </c>
      <c r="C28" s="33">
        <f t="shared" si="3"/>
        <v>60.086377166156979</v>
      </c>
      <c r="D28" s="33">
        <f t="shared" si="0"/>
        <v>1.943913852027078</v>
      </c>
      <c r="E28" s="29">
        <f t="shared" si="4"/>
        <v>6.5</v>
      </c>
      <c r="F28" s="35">
        <v>-40</v>
      </c>
      <c r="G28" s="34">
        <f t="shared" si="1"/>
        <v>0.971956926013539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175</v>
      </c>
      <c r="C29" s="33">
        <f t="shared" si="3"/>
        <v>56.726510703363907</v>
      </c>
      <c r="D29" s="33">
        <f t="shared" si="0"/>
        <v>1.8352154870062733</v>
      </c>
      <c r="E29" s="29">
        <f t="shared" si="4"/>
        <v>7</v>
      </c>
      <c r="F29" s="35">
        <v>-22</v>
      </c>
      <c r="G29" s="34">
        <f t="shared" si="1"/>
        <v>0.91760774350313667</v>
      </c>
      <c r="I29" s="39" t="s">
        <v>21</v>
      </c>
      <c r="J29" s="38">
        <f>J20</f>
        <v>13.519637462235645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168</v>
      </c>
      <c r="C30" s="33">
        <f t="shared" si="3"/>
        <v>54.588413863404675</v>
      </c>
      <c r="D30" s="34">
        <f t="shared" si="0"/>
        <v>1.766043800174852</v>
      </c>
      <c r="E30" s="29">
        <f t="shared" si="4"/>
        <v>7.5</v>
      </c>
      <c r="F30" s="35">
        <v>-10</v>
      </c>
      <c r="G30" s="34">
        <f t="shared" si="1"/>
        <v>0.88302190008742598</v>
      </c>
      <c r="I30" s="39" t="s">
        <v>25</v>
      </c>
      <c r="J30" s="38">
        <f>J26/J28</f>
        <v>2.0807694246060451</v>
      </c>
      <c r="K30" s="5"/>
      <c r="R30" s="1"/>
      <c r="S30" s="1"/>
      <c r="T30" s="1"/>
    </row>
    <row r="31" spans="1:20">
      <c r="A31" s="29">
        <f t="shared" si="2"/>
        <v>8</v>
      </c>
      <c r="B31" s="35">
        <v>162</v>
      </c>
      <c r="C31" s="33">
        <f t="shared" si="3"/>
        <v>52.755759429153912</v>
      </c>
      <c r="D31" s="34">
        <f t="shared" si="0"/>
        <v>1.7067537828907768</v>
      </c>
      <c r="E31" s="29">
        <f t="shared" si="4"/>
        <v>8</v>
      </c>
      <c r="F31" s="35">
        <v>0</v>
      </c>
      <c r="G31" s="34">
        <f t="shared" si="1"/>
        <v>0.85337689144538842</v>
      </c>
      <c r="I31" s="39" t="s">
        <v>26</v>
      </c>
      <c r="J31" s="38">
        <f>J30/(1+J29/100)</f>
        <v>1.8329598923342676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161</v>
      </c>
      <c r="C32" s="33">
        <f t="shared" si="3"/>
        <v>52.450317023445457</v>
      </c>
      <c r="D32" s="34">
        <f t="shared" si="0"/>
        <v>1.6968721133434312</v>
      </c>
      <c r="E32" s="29">
        <f t="shared" si="4"/>
        <v>8.5</v>
      </c>
      <c r="F32" s="35">
        <v>30</v>
      </c>
      <c r="G32" s="34">
        <f t="shared" si="1"/>
        <v>0.84843605667171562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12.567282939386859</v>
      </c>
      <c r="C11" s="32">
        <f>Punto1!B12</f>
        <v>30.91</v>
      </c>
      <c r="D11" s="60">
        <f>Punto1!J31</f>
        <v>2.0804310077314652</v>
      </c>
      <c r="E11" s="60">
        <f>Punto1!J32</f>
        <v>1.8481666727726715</v>
      </c>
      <c r="F11" s="60">
        <f>Punto1!F11</f>
        <v>0.5</v>
      </c>
      <c r="G11" s="33">
        <f>Punto1!F12</f>
        <v>1.9142688433850406</v>
      </c>
    </row>
    <row r="12" spans="1:11">
      <c r="A12" s="32">
        <v>2</v>
      </c>
      <c r="B12" s="60">
        <f>Punto2!J29</f>
        <v>12.87425149700598</v>
      </c>
      <c r="C12" s="32">
        <f>Punto2!B12</f>
        <v>30.91</v>
      </c>
      <c r="D12" s="60">
        <f>Punto2!J30</f>
        <v>2.1912129458706806</v>
      </c>
      <c r="E12" s="60">
        <f>Punto2!J31</f>
        <v>1.9412868008509478</v>
      </c>
      <c r="F12" s="29">
        <f>Punto2!F11</f>
        <v>1</v>
      </c>
      <c r="G12" s="33">
        <f>Punto2!F12</f>
        <v>2.3589439730156041</v>
      </c>
    </row>
    <row r="13" spans="1:11">
      <c r="A13" s="32">
        <v>3</v>
      </c>
      <c r="B13" s="60">
        <f>Punto3!J29</f>
        <v>13.519637462235645</v>
      </c>
      <c r="C13" s="32">
        <f>Punto3!B11</f>
        <v>30.91</v>
      </c>
      <c r="D13" s="60">
        <f>Punto3!J30</f>
        <v>2.0807694246060451</v>
      </c>
      <c r="E13" s="60">
        <f>Punto3!J31</f>
        <v>1.8329598923342676</v>
      </c>
      <c r="F13" s="29">
        <f>Punto3!F10</f>
        <v>2</v>
      </c>
      <c r="G13" s="33">
        <f>Punto3!F11</f>
        <v>2.8727907894775897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ATAN(0.6211)*180/PI()</f>
        <v>31.844415793948215</v>
      </c>
      <c r="J16" s="62" t="s">
        <v>2</v>
      </c>
    </row>
    <row r="17" spans="1:12" ht="14.25">
      <c r="H17" s="65" t="s">
        <v>4</v>
      </c>
      <c r="I17" s="67">
        <f>I19</f>
        <v>1.6574</v>
      </c>
      <c r="J17" s="63" t="s">
        <v>9</v>
      </c>
    </row>
    <row r="19" spans="1:12">
      <c r="H19" s="9">
        <v>0</v>
      </c>
      <c r="I19" s="11">
        <v>1.6574</v>
      </c>
    </row>
    <row r="20" spans="1:12">
      <c r="H20" s="9">
        <f t="shared" ref="H20:I22" si="0">F11</f>
        <v>0.5</v>
      </c>
      <c r="I20" s="11">
        <f t="shared" si="0"/>
        <v>1.9142688433850406</v>
      </c>
    </row>
    <row r="21" spans="1:12">
      <c r="H21" s="9">
        <f t="shared" si="0"/>
        <v>1</v>
      </c>
      <c r="I21" s="11">
        <f t="shared" si="0"/>
        <v>2.3589439730156041</v>
      </c>
    </row>
    <row r="22" spans="1:12">
      <c r="H22" s="9">
        <f t="shared" si="0"/>
        <v>2</v>
      </c>
      <c r="I22" s="11">
        <f t="shared" si="0"/>
        <v>2.8727907894775897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2010-09-14T21:47:53Z</dcterms:modified>
</cp:coreProperties>
</file>